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4-0111\ANEXOS\LOTE 1\"/>
    </mc:Choice>
  </mc:AlternateContent>
  <xr:revisionPtr revIDLastSave="0" documentId="13_ncr:1_{ED3B212B-F9DD-45C5-8C6C-EF5041F57DE9}"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c r="J30" i="1" l="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<sst xmlns="http://schemas.openxmlformats.org/spreadsheetml/2006/main" count="14" uniqueCount="14">
  <si>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</si>
  <si>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</si>
  <si>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</si>
  <si>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</si>
  <si>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</si>
  <si>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SUBTOTAL  (en Euros, Impuesto/s Indirecto/s no incluido/s)</t>
  </si>
  <si>
    <t>OFERTA TOTAL - Dato a incluir en el campo correspondiente del Portal de Licitación Electrónica de FREMAP-(en Euros, Impuesto/s indirecto/s no incluido/s)*</t>
  </si>
  <si>
    <t>IMPORTE ESTIMADO PARA OTRAS ACTUACIONES INCLUIDAS EN EL ALCANCE DEL 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</si>
  <si>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se compromete a su ejecución con estricta sujeción a los Pliegos de Cláusulas Administrativas y de Prescripciones Técnicas que han de regir la adjudicación y ejecución del mismo, en las siguientes condiciones:</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</si>
  <si>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</si>
  <si>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</si>
  <si>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Monitorizacion intraoperatoria</t>
  </si>
  <si>
    <t xml:space="preserve"> LOTE 1: 		Contratación del servicio de asistencia sanitaria de Neurofisiología Clínica (monitorización intraoperatoria) para el Hospital FREMAP de Majadahonda</t>
  </si>
  <si>
    <r>
      <t xml:space="preserve">El importe de adjudicación - OFERTA TOTAL - será el resultado de la suma de todos los precios unitarios de la oferta presentada por el consumo estimado de cada uno de los servicios para la duración inicial del contrato más 480,00 Euros </t>
    </r>
    <r>
      <rPr>
        <sz val="11"/>
        <rFont val="Calibri"/>
        <family val="2"/>
        <scheme val="minor"/>
      </rPr>
      <t>(Importe estimado para otras actuaciones incluidas en el alcance del servicio, y asociadas al objeto del contrato,  que pudieran surgir a lo largo de la duración inicial del mismo).</t>
    </r>
    <r>
      <rPr>
        <sz val="11"/>
        <color theme="1"/>
        <rFont val="Calibri"/>
        <family val="2"/>
        <scheme val="minor"/>
      </rPr>
      <t xml:space="preserve">
El precio final de las actuaciones no comtempladas no podrá superar los precios del Servicio Público de Salud de la Comunidad Autónoma de Madrid con el correspondiente porcentaje de descuento ofertado.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</si>
</sst>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0"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sz val="8"/>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89">
    <xf numFmtId="0" fontId="0" fillId="0" borderId="0" xfId="0"/>
    <xf numFmtId="0" fontId="2" fillId="0" borderId="0" xfId="1"/>
    <xf numFmtId="0" fontId="3" fillId="0" borderId="0" xfId="1" applyFont="1"/>
    <xf numFmtId="0" fontId="0" fillId="0" borderId="0" xfId="0" applyAlignment="1">
      <alignment horizontal="center" wrapText="1"/>
    </xf>
    <xf numFmtId="0" fontId="0" fillId="0" borderId="0" xfId="0" applyAlignment="1">
      <alignment horizontal="center" vertical="center" wrapText="1"/>
    </xf>
    <xf numFmtId="166" fontId="4" fillId="0" borderId="18" xfId="1" applyNumberFormat="1" applyFont="1" applyBorder="1" applyAlignment="1">
      <alignment horizontal="center" vertical="center"/>
    </xf>
    <xf numFmtId="0" fontId="4" fillId="3" borderId="19"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2"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6" fillId="4" borderId="8" xfId="1"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66" fontId="2" fillId="0" borderId="17"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3"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Alignment="1">
      <alignment horizontal="center" vertical="center" wrapText="1"/>
    </xf>
    <xf numFmtId="0" fontId="4" fillId="6" borderId="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8" xfId="3" applyFont="1" applyFill="1" applyBorder="1" applyAlignment="1">
      <alignment horizontal="center" vertical="center" wrapText="1"/>
    </xf>
    <xf numFmtId="165" fontId="4" fillId="6" borderId="10"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5" fontId="4" fillId="6" borderId="12" xfId="4" applyNumberFormat="1" applyFont="1" applyFill="1" applyBorder="1" applyAlignment="1">
      <alignment horizontal="center" vertical="center" wrapText="1"/>
    </xf>
    <xf numFmtId="165" fontId="4" fillId="6" borderId="13" xfId="4" applyNumberFormat="1" applyFont="1" applyFill="1" applyBorder="1" applyAlignment="1">
      <alignment horizontal="center" vertical="center" wrapText="1"/>
    </xf>
    <xf numFmtId="165" fontId="4" fillId="6" borderId="14" xfId="4" applyNumberFormat="1" applyFont="1" applyFill="1" applyBorder="1" applyAlignment="1">
      <alignment horizontal="center" vertical="center" wrapText="1"/>
    </xf>
    <xf numFmtId="165" fontId="4" fillId="6" borderId="15" xfId="4" applyNumberFormat="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3" xfId="3"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6" fontId="4" fillId="5" borderId="17" xfId="15" applyNumberFormat="1" applyFont="1" applyFill="1" applyBorder="1" applyAlignment="1" applyProtection="1">
      <alignment horizontal="center" vertical="center" wrapText="1"/>
      <protection locked="0"/>
    </xf>
  </cellXfs>
  <cellStyles count="16">
    <cellStyle name="Millares 2" xfId="4" xr:uid="{00000000-0005-0000-0000-000000000000}"/>
    <cellStyle name="Millares 2 2" xfId="12" xr:uid="{00000000-0005-0000-0000-000001000000}"/>
    <cellStyle name="Millares 2 3" xfId="8" xr:uid="{00000000-0005-0000-0000-000002000000}"/>
    <cellStyle name="Moneda" xfId="15" builtinId="4"/>
    <cellStyle name="Moneda 2" xfId="2" xr:uid="{00000000-0005-0000-0000-000003000000}"/>
    <cellStyle name="Moneda 2 2" xfId="10" xr:uid="{00000000-0005-0000-0000-000004000000}"/>
    <cellStyle name="Moneda 2 3" xfId="6" xr:uid="{00000000-0005-0000-0000-000005000000}"/>
    <cellStyle name="Moneda 2 4" xfId="13" xr:uid="{00000000-0005-0000-0000-000006000000}"/>
    <cellStyle name="Moneda 3" xfId="9" xr:uid="{00000000-0005-0000-0000-000007000000}"/>
    <cellStyle name="Moneda 4" xfId="14" xr:uid="{00000000-0005-0000-0000-000008000000}"/>
    <cellStyle name="Normal" xfId="0" builtinId="0"/>
    <cellStyle name="Normal 2" xfId="3" xr:uid="{00000000-0005-0000-0000-00000A000000}"/>
    <cellStyle name="Normal 2 2" xfId="11" xr:uid="{00000000-0005-0000-0000-00000B000000}"/>
    <cellStyle name="Normal 2 3" xfId="7" xr:uid="{00000000-0005-0000-0000-00000C000000}"/>
    <cellStyle name="Normal 3" xfId="5" xr:uid="{00000000-0005-0000-0000-00000D000000}"/>
    <cellStyle name="Normal 4" xfId="1" xr:uid="{00000000-0005-0000-0000-00000E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781050</xdr:colOff>
      <xdr:row>2</xdr:row>
      <xdr:rowOff>22402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71625" cy="70820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2"/>
  <sheetViews>
    <sheetView showGridLines="0" tabSelected="1" topLeftCell="A23" zoomScale="80" zoomScaleNormal="80" workbookViewId="0">
      <selection activeCell="I43" sqref="I43"/>
    </sheetView>
  </sheetViews>
  <sheetFormatPr baseColWidth="10" defaultRowHeight="14.5" x14ac:dyDescent="0.35"/>
  <cols>
    <col min="5" max="5" width="11.453125" customWidth="1"/>
    <col min="6" max="6" width="13.90625" customWidth="1"/>
    <col min="8" max="8" width="18.08984375" customWidth="1"/>
    <col min="9" max="9" width="29.453125" customWidth="1"/>
    <col min="11" max="11" width="27.90625" customWidth="1"/>
  </cols>
  <sheetData>
    <row r="1" spans="2:12" ht="27" customHeight="1" x14ac:dyDescent="0.35">
      <c r="C1" s="8" t="s">
        <v>4</v>
      </c>
      <c r="D1" s="9"/>
      <c r="E1" s="9"/>
      <c r="F1" s="9"/>
      <c r="G1" s="9"/>
      <c r="H1" s="9"/>
      <c r="I1" s="9"/>
      <c r="J1" s="9"/>
      <c r="K1" s="10"/>
    </row>
    <row r="2" spans="2:12" ht="27" customHeight="1" thickBot="1" x14ac:dyDescent="0.4">
      <c r="C2" s="11"/>
      <c r="D2" s="12"/>
      <c r="E2" s="12"/>
      <c r="F2" s="12"/>
      <c r="G2" s="12"/>
      <c r="H2" s="12"/>
      <c r="I2" s="12"/>
      <c r="J2" s="12"/>
      <c r="K2" s="13"/>
    </row>
    <row r="3" spans="2:12" ht="15" thickBot="1" x14ac:dyDescent="0.4"/>
    <row r="4" spans="2:12" ht="25.25" customHeight="1" x14ac:dyDescent="0.35">
      <c r="B4" s="38" t="s">
        <v>12</v>
      </c>
      <c r="C4" s="39"/>
      <c r="D4" s="39"/>
      <c r="E4" s="39"/>
      <c r="F4" s="39"/>
      <c r="G4" s="39"/>
      <c r="H4" s="39"/>
      <c r="I4" s="39"/>
      <c r="J4" s="39"/>
      <c r="K4" s="40"/>
    </row>
    <row r="5" spans="2:12" ht="25.25" customHeight="1" thickBot="1" x14ac:dyDescent="0.4">
      <c r="B5" s="41"/>
      <c r="C5" s="42"/>
      <c r="D5" s="42"/>
      <c r="E5" s="42"/>
      <c r="F5" s="42"/>
      <c r="G5" s="42"/>
      <c r="H5" s="42"/>
      <c r="I5" s="42"/>
      <c r="J5" s="42"/>
      <c r="K5" s="43"/>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17" t="s">
        <v>10</v>
      </c>
      <c r="C8" s="18"/>
      <c r="D8" s="18"/>
      <c r="E8" s="18"/>
      <c r="F8" s="18"/>
      <c r="G8" s="18"/>
      <c r="H8" s="18"/>
      <c r="I8" s="18"/>
      <c r="J8" s="18"/>
      <c r="K8" s="19"/>
    </row>
    <row r="9" spans="2:12" x14ac:dyDescent="0.35">
      <c r="B9" s="20"/>
      <c r="C9" s="21"/>
      <c r="D9" s="21"/>
      <c r="E9" s="21"/>
      <c r="F9" s="21"/>
      <c r="G9" s="21"/>
      <c r="H9" s="21"/>
      <c r="I9" s="21"/>
      <c r="J9" s="21"/>
      <c r="K9" s="22"/>
    </row>
    <row r="10" spans="2:12" ht="15" thickBot="1" x14ac:dyDescent="0.4">
      <c r="B10" s="23"/>
      <c r="C10" s="24"/>
      <c r="D10" s="24"/>
      <c r="E10" s="24"/>
      <c r="F10" s="24"/>
      <c r="G10" s="24"/>
      <c r="H10" s="24"/>
      <c r="I10" s="24"/>
      <c r="J10" s="24"/>
      <c r="K10" s="25"/>
    </row>
    <row r="11" spans="2:12" ht="15" thickBot="1" x14ac:dyDescent="0.4">
      <c r="C11" s="2"/>
      <c r="D11" s="1"/>
      <c r="E11" s="1"/>
      <c r="F11" s="1"/>
      <c r="G11" s="1"/>
      <c r="H11" s="1"/>
      <c r="I11" s="1"/>
      <c r="J11" s="1"/>
      <c r="K11" s="1"/>
    </row>
    <row r="12" spans="2:12" ht="15" customHeight="1" x14ac:dyDescent="0.35">
      <c r="B12" s="26" t="s">
        <v>8</v>
      </c>
      <c r="C12" s="27"/>
      <c r="D12" s="27"/>
      <c r="E12" s="27"/>
      <c r="F12" s="27"/>
      <c r="G12" s="27"/>
      <c r="H12" s="27"/>
      <c r="I12" s="27"/>
      <c r="J12" s="27"/>
      <c r="K12" s="28"/>
      <c r="L12" s="3"/>
    </row>
    <row r="13" spans="2:12" ht="15" customHeight="1" x14ac:dyDescent="0.35">
      <c r="B13" s="29"/>
      <c r="C13" s="30"/>
      <c r="D13" s="30"/>
      <c r="E13" s="30"/>
      <c r="F13" s="30"/>
      <c r="G13" s="30"/>
      <c r="H13" s="30"/>
      <c r="I13" s="30"/>
      <c r="J13" s="30"/>
      <c r="K13" s="31"/>
      <c r="L13" s="3"/>
    </row>
    <row r="14" spans="2:12" ht="15" customHeight="1" x14ac:dyDescent="0.35">
      <c r="B14" s="29"/>
      <c r="C14" s="30"/>
      <c r="D14" s="30"/>
      <c r="E14" s="30"/>
      <c r="F14" s="30"/>
      <c r="G14" s="30"/>
      <c r="H14" s="30"/>
      <c r="I14" s="30"/>
      <c r="J14" s="30"/>
      <c r="K14" s="31"/>
      <c r="L14" s="3"/>
    </row>
    <row r="15" spans="2:12" ht="15" customHeight="1" x14ac:dyDescent="0.35">
      <c r="B15" s="29"/>
      <c r="C15" s="30"/>
      <c r="D15" s="30"/>
      <c r="E15" s="30"/>
      <c r="F15" s="30"/>
      <c r="G15" s="30"/>
      <c r="H15" s="30"/>
      <c r="I15" s="30"/>
      <c r="J15" s="30"/>
      <c r="K15" s="31"/>
      <c r="L15" s="3"/>
    </row>
    <row r="16" spans="2:12" ht="15" customHeight="1" x14ac:dyDescent="0.35">
      <c r="B16" s="29"/>
      <c r="C16" s="30"/>
      <c r="D16" s="30"/>
      <c r="E16" s="30"/>
      <c r="F16" s="30"/>
      <c r="G16" s="30"/>
      <c r="H16" s="30"/>
      <c r="I16" s="30"/>
      <c r="J16" s="30"/>
      <c r="K16" s="31"/>
      <c r="L16" s="3"/>
    </row>
    <row r="17" spans="2:11" ht="15" customHeight="1" x14ac:dyDescent="0.35">
      <c r="B17" s="29"/>
      <c r="C17" s="30"/>
      <c r="D17" s="30"/>
      <c r="E17" s="30"/>
      <c r="F17" s="30"/>
      <c r="G17" s="30"/>
      <c r="H17" s="30"/>
      <c r="I17" s="30"/>
      <c r="J17" s="30"/>
      <c r="K17" s="31"/>
    </row>
    <row r="18" spans="2:11" ht="15" customHeight="1" x14ac:dyDescent="0.35">
      <c r="B18" s="29"/>
      <c r="C18" s="30"/>
      <c r="D18" s="30"/>
      <c r="E18" s="30"/>
      <c r="F18" s="30"/>
      <c r="G18" s="30"/>
      <c r="H18" s="30"/>
      <c r="I18" s="30"/>
      <c r="J18" s="30"/>
      <c r="K18" s="31"/>
    </row>
    <row r="19" spans="2:11" ht="15" customHeight="1" thickBot="1" x14ac:dyDescent="0.4">
      <c r="B19" s="32"/>
      <c r="C19" s="33"/>
      <c r="D19" s="33"/>
      <c r="E19" s="33"/>
      <c r="F19" s="33"/>
      <c r="G19" s="33"/>
      <c r="H19" s="33"/>
      <c r="I19" s="33"/>
      <c r="J19" s="33"/>
      <c r="K19" s="34"/>
    </row>
    <row r="20" spans="2:11" x14ac:dyDescent="0.35">
      <c r="C20" s="2"/>
      <c r="D20" s="1"/>
      <c r="E20" s="1"/>
      <c r="F20" s="1"/>
      <c r="G20" s="1"/>
      <c r="H20" s="1"/>
      <c r="I20" s="1"/>
      <c r="J20" s="1"/>
      <c r="K20" s="1"/>
    </row>
    <row r="21" spans="2:11" ht="15" thickBot="1" x14ac:dyDescent="0.4"/>
    <row r="22" spans="2:11" ht="61.5" customHeight="1" thickBot="1" x14ac:dyDescent="0.4">
      <c r="B22" s="35" t="s">
        <v>0</v>
      </c>
      <c r="C22" s="36"/>
      <c r="D22" s="36"/>
      <c r="E22" s="37"/>
      <c r="F22" s="6" t="s">
        <v>9</v>
      </c>
      <c r="G22" s="16" t="s">
        <v>1</v>
      </c>
      <c r="H22" s="16"/>
      <c r="I22" s="6" t="s">
        <v>2</v>
      </c>
      <c r="J22" s="14" t="s">
        <v>3</v>
      </c>
      <c r="K22" s="15"/>
    </row>
    <row r="23" spans="2:11" ht="61.5" customHeight="1" thickBot="1" x14ac:dyDescent="0.4">
      <c r="B23" s="35" t="s">
        <v>11</v>
      </c>
      <c r="C23" s="36"/>
      <c r="D23" s="36"/>
      <c r="E23" s="37"/>
      <c r="F23" s="7">
        <v>8</v>
      </c>
      <c r="G23" s="88"/>
      <c r="H23" s="88"/>
      <c r="I23" s="5">
        <v>1200</v>
      </c>
      <c r="J23" s="53" t="str">
        <f t="shared" ref="J23" si="0">IF(G23&lt;=0,"Error Precio",IF(G23&gt;I23,"Error Precio",+F23*G23))</f>
        <v>Error Precio</v>
      </c>
      <c r="K23" s="54"/>
    </row>
    <row r="24" spans="2:11" ht="15" customHeight="1" x14ac:dyDescent="0.35">
      <c r="G24" s="70" t="s">
        <v>5</v>
      </c>
      <c r="H24" s="71"/>
      <c r="I24" s="72"/>
      <c r="J24" s="77" t="str">
        <f>IF(COUNTIF(J23:K23,"Error Precio"),"Oferta incompleta. Algún precio unitario superior a precio tope o menor o igual a cero",SUM(J23:K23))</f>
        <v>Oferta incompleta. Algún precio unitario superior a precio tope o menor o igual a cero</v>
      </c>
      <c r="K24" s="78"/>
    </row>
    <row r="25" spans="2:11" x14ac:dyDescent="0.35">
      <c r="G25" s="70"/>
      <c r="H25" s="73"/>
      <c r="I25" s="72"/>
      <c r="J25" s="77"/>
      <c r="K25" s="78"/>
    </row>
    <row r="26" spans="2:11" ht="15" thickBot="1" x14ac:dyDescent="0.4">
      <c r="G26" s="74"/>
      <c r="H26" s="75"/>
      <c r="I26" s="76"/>
      <c r="J26" s="77"/>
      <c r="K26" s="78"/>
    </row>
    <row r="27" spans="2:11" ht="15" customHeight="1" x14ac:dyDescent="0.35">
      <c r="G27" s="79" t="s">
        <v>7</v>
      </c>
      <c r="H27" s="80"/>
      <c r="I27" s="81"/>
      <c r="J27" s="82">
        <v>480</v>
      </c>
      <c r="K27" s="83"/>
    </row>
    <row r="28" spans="2:11" x14ac:dyDescent="0.35">
      <c r="G28" s="70"/>
      <c r="H28" s="73"/>
      <c r="I28" s="72"/>
      <c r="J28" s="84"/>
      <c r="K28" s="85"/>
    </row>
    <row r="29" spans="2:11" ht="15" thickBot="1" x14ac:dyDescent="0.4">
      <c r="G29" s="74"/>
      <c r="H29" s="75"/>
      <c r="I29" s="76"/>
      <c r="J29" s="86"/>
      <c r="K29" s="87"/>
    </row>
    <row r="30" spans="2:11" ht="15" customHeight="1" x14ac:dyDescent="0.35">
      <c r="G30" s="55" t="s">
        <v>6</v>
      </c>
      <c r="H30" s="56"/>
      <c r="I30" s="57"/>
      <c r="J30" s="64" t="e">
        <f>J27+J24</f>
        <v>#VALUE!</v>
      </c>
      <c r="K30" s="65"/>
    </row>
    <row r="31" spans="2:11" x14ac:dyDescent="0.35">
      <c r="G31" s="58"/>
      <c r="H31" s="59"/>
      <c r="I31" s="60"/>
      <c r="J31" s="66"/>
      <c r="K31" s="67"/>
    </row>
    <row r="32" spans="2:11" ht="15" thickBot="1" x14ac:dyDescent="0.4">
      <c r="G32" s="61"/>
      <c r="H32" s="62"/>
      <c r="I32" s="63"/>
      <c r="J32" s="68"/>
      <c r="K32" s="69"/>
    </row>
    <row r="34" spans="2:11" ht="15" thickBot="1" x14ac:dyDescent="0.4"/>
    <row r="35" spans="2:11" ht="25.5" customHeight="1" x14ac:dyDescent="0.35">
      <c r="B35" s="44" t="s">
        <v>13</v>
      </c>
      <c r="C35" s="45"/>
      <c r="D35" s="45"/>
      <c r="E35" s="45"/>
      <c r="F35" s="45"/>
      <c r="G35" s="45"/>
      <c r="H35" s="45"/>
      <c r="I35" s="45"/>
      <c r="J35" s="45"/>
      <c r="K35" s="46"/>
    </row>
    <row r="36" spans="2:11" x14ac:dyDescent="0.35">
      <c r="B36" s="47"/>
      <c r="C36" s="48"/>
      <c r="D36" s="48"/>
      <c r="E36" s="48"/>
      <c r="F36" s="48"/>
      <c r="G36" s="48"/>
      <c r="H36" s="48"/>
      <c r="I36" s="48"/>
      <c r="J36" s="48"/>
      <c r="K36" s="49"/>
    </row>
    <row r="37" spans="2:11" x14ac:dyDescent="0.35">
      <c r="B37" s="47"/>
      <c r="C37" s="48"/>
      <c r="D37" s="48"/>
      <c r="E37" s="48"/>
      <c r="F37" s="48"/>
      <c r="G37" s="48"/>
      <c r="H37" s="48"/>
      <c r="I37" s="48"/>
      <c r="J37" s="48"/>
      <c r="K37" s="49"/>
    </row>
    <row r="38" spans="2:11" x14ac:dyDescent="0.35">
      <c r="B38" s="47"/>
      <c r="C38" s="48"/>
      <c r="D38" s="48"/>
      <c r="E38" s="48"/>
      <c r="F38" s="48"/>
      <c r="G38" s="48"/>
      <c r="H38" s="48"/>
      <c r="I38" s="48"/>
      <c r="J38" s="48"/>
      <c r="K38" s="49"/>
    </row>
    <row r="39" spans="2:11" x14ac:dyDescent="0.35">
      <c r="B39" s="47"/>
      <c r="C39" s="48"/>
      <c r="D39" s="48"/>
      <c r="E39" s="48"/>
      <c r="F39" s="48"/>
      <c r="G39" s="48"/>
      <c r="H39" s="48"/>
      <c r="I39" s="48"/>
      <c r="J39" s="48"/>
      <c r="K39" s="49"/>
    </row>
    <row r="40" spans="2:11" x14ac:dyDescent="0.35">
      <c r="B40" s="47"/>
      <c r="C40" s="48"/>
      <c r="D40" s="48"/>
      <c r="E40" s="48"/>
      <c r="F40" s="48"/>
      <c r="G40" s="48"/>
      <c r="H40" s="48"/>
      <c r="I40" s="48"/>
      <c r="J40" s="48"/>
      <c r="K40" s="49"/>
    </row>
    <row r="41" spans="2:11" ht="15" thickBot="1" x14ac:dyDescent="0.4">
      <c r="B41" s="50"/>
      <c r="C41" s="51"/>
      <c r="D41" s="51"/>
      <c r="E41" s="51"/>
      <c r="F41" s="51"/>
      <c r="G41" s="51"/>
      <c r="H41" s="51"/>
      <c r="I41" s="51"/>
      <c r="J41" s="51"/>
      <c r="K41" s="52"/>
    </row>
    <row r="42" spans="2:11" x14ac:dyDescent="0.35">
      <c r="B42" s="4"/>
      <c r="C42" s="4"/>
      <c r="D42" s="4"/>
      <c r="E42" s="4"/>
      <c r="F42" s="4"/>
      <c r="G42" s="4"/>
      <c r="H42" s="4"/>
      <c r="I42" s="4"/>
      <c r="J42" s="4"/>
      <c r="K42" s="4"/>
    </row>
  </sheetData>
  <sheetProtection algorithmName="SHA-512" hashValue="zErgfhJTZ1C9PgUZn04SCrcQG3dLNP23diUPd27dfR07GlpTbjO/ZWsR+zr87MTAU7rwcrl8+ZWGGP5wOppKog==" saltValue="qZYpgk7FKRv2/aEc7JRUIg==" spinCount="100000" sheet="1" objects="1" scenarios="1"/>
  <mergeCells count="17">
    <mergeCell ref="B23:E23"/>
    <mergeCell ref="B4:K5"/>
    <mergeCell ref="B35:K41"/>
    <mergeCell ref="J23:K23"/>
    <mergeCell ref="G30:I32"/>
    <mergeCell ref="J30:K32"/>
    <mergeCell ref="G24:I26"/>
    <mergeCell ref="J24:K26"/>
    <mergeCell ref="G27:I29"/>
    <mergeCell ref="J27:K29"/>
    <mergeCell ref="G23:H23"/>
    <mergeCell ref="C1:K2"/>
    <mergeCell ref="J22:K22"/>
    <mergeCell ref="G22:H22"/>
    <mergeCell ref="B8:K10"/>
    <mergeCell ref="B12:K19"/>
    <mergeCell ref="B22:E22"/>
  </mergeCells>
  <phoneticPr fontId="9" type="noConversion"/>
  <conditionalFormatting sqref="J23:K23">
    <cfRule type="cellIs" dxfId="0" priority="7" operator="equal">
      <formula>"Error Precio"</formula>
    </cfRule>
  </conditionalFormatting>
  <dataValidations count="1">
    <dataValidation type="custom" allowBlank="1" showInputMessage="1" showErrorMessage="1" errorTitle="ERROR EXCESO NÚMERO DECIMALES " error="El importe debe tener sólo 2 decimales _x000a_" sqref="G23: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2024-11-13T11:05:01Z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2024-11-13T11:04:21Z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b2a211d9-8205-4ea4-a6d6-a87863f49748</vt:lpwstr>
  </property>
  <property fmtid="{D5CDD505-2E9C-101B-9397-08002B2CF9AE}" pid="8" name="MSIP_Label_2c0a8209-6590-4cef-adb7-80fa47675d6e_ContentBits">
    <vt:lpwstr>2</vt:lpwstr>
  </property>
</Properties>
</file>